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<sst xmlns="http://schemas.openxmlformats.org/spreadsheetml/2006/main" count="869" uniqueCount="869">
  <si>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</si>
  <si>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向井病院</t>
  </si>
  <si>
    <t>〒649-6331　和歌山市北野２８３</t>
  </si>
  <si>
    <t>病棟の建築時期と構造</t>
  </si>
  <si>
    <t>建物情報＼病棟名</t>
  </si>
  <si>
    <t>一般病棟</t>
  </si>
  <si>
    <t>療養病棟</t>
  </si>
  <si>
    <t>様式１病院病棟票(1)</t>
  </si>
  <si>
    <t>建築時期</t>
  </si>
  <si>
    <t>2007</t>
  </si>
  <si>
    <t>1989</t>
  </si>
  <si>
    <t>構造</t>
  </si>
  <si>
    <t>4</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</si>
  <si>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</si>
  <si>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</si>
  <si>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</si>
  <si>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</si>
  <si>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</si>
  <si>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</si>
  <si>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</si>
  <si>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</si>
  <si>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</si>
  <si>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</si>
  <si>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</si>
  <si>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</si>
  <si>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</si>
  <si>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</si>
  <si>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</si>
  <si>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</si>
  <si>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</si>
  <si>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</si>
  <si>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</si>
  <si>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</si>
  <si>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</si>
  <si>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</si>
  <si>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</si>
  <si>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</si>
  <si>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</si>
  <si>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</si>
  <si>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</si>
  <si>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</si>
  <si>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</si>
  <si>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</si>
  <si>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</si>
  <si>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</si>
  <si>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</si>
  <si>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</si>
  <si>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</si>
  <si>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</si>
  <si>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</si>
  <si>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</si>
  <si>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</si>
  <si>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</si>
  <si>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</si>
  <si>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</si>
  <si>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</si>
  <si>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</si>
  <si>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</si>
  <si>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</si>
  <si>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</si>
  <si>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</si>
  <si>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</si>
  <si>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</si>
  <si>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</si>
  <si>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</si>
  <si>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</si>
  <si>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</si>
  <si>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</si>
  <si>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</si>
  <si>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</si>
  <si>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</si>
  <si>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</si>
  <si>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</si>
  <si>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</si>
  <si>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</si>
  <si>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</si>
  <si>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</si>
  <si>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</si>
  <si>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</si>
  <si>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</si>
  <si>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</si>
  <si>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</si>
  <si>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</si>
  <si>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</si>
  <si>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</si>
  <si>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</si>
  <si>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</si>
  <si>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</si>
  <si>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</si>
  <si>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</si>
  <si>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</si>
  <si>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</si>
  <si>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</si>
  <si>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</si>
  <si>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</si>
  <si>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</si>
  <si>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</si>
  <si>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</si>
  <si>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</si>
  <si>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</si>
  <si>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</si>
  <si>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</si>
  <si>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</si>
  <si>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</si>
  <si>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</si>
  <si>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</si>
  <si>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脳神経外科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</si>
  <si>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</si>
  <si>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</si>
  <si>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</si>
  <si>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</si>
  <si>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</si>
  <si>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</si>
  <si>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一般病棟特別入院基本料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</si>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</sst>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13</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t="s">
        <v>20</v>
      </c>
      <c r="M20" s="17" t="s">
        <v>20</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t="s">
        <v>20</v>
      </c>
      <c r="M31" s="17" t="s">
        <v>20</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21</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21</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21</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49</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41</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49</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108</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21</v>
      </c>
      <c r="M131" s="179">
        <v>49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38</v>
      </c>
      <c r="M132" s="179" t="s">
        <v>38</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38</v>
      </c>
      <c r="M134" s="179" t="s">
        <v>38</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6</v>
      </c>
      <c r="M186" s="181">
        <v>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3</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1</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0</v>
      </c>
      <c r="M190" s="181">
        <v>14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188</v>
      </c>
      <c r="M214" s="1"/>
      <c r="N214" s="225"/>
      <c r="O214" s="225"/>
      <c r="P214" s="225"/>
      <c r="Q214" s="225"/>
      <c r="R214" s="225"/>
      <c r="S214" s="225"/>
    </row>
    <row r="215" ht="20.25" customHeight="1">
      <c r="C215" s="25"/>
      <c r="I215" s="47" t="s">
        <v>78</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0</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0.3</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2</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1</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1</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207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157</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191</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191</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38</v>
      </c>
      <c r="M293" s="299" t="s">
        <v>38</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83</v>
      </c>
      <c r="M314" s="289">
        <v>90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54</v>
      </c>
      <c r="M315" s="181">
        <v>80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29</v>
      </c>
      <c r="M316" s="181">
        <v>10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4292</v>
      </c>
      <c r="M318" s="181">
        <v>12932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74</v>
      </c>
      <c r="M319" s="181">
        <v>81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83</v>
      </c>
      <c r="M327" s="181">
        <v>90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0</v>
      </c>
      <c r="M328" s="181">
        <v>20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3</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53</v>
      </c>
      <c r="M330" s="181">
        <v>59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27</v>
      </c>
      <c r="M331" s="181">
        <v>10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74</v>
      </c>
      <c r="M335" s="181">
        <v>81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20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5</v>
      </c>
      <c r="M337" s="181">
        <v>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7</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2</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27</v>
      </c>
      <c r="M342" s="181">
        <v>10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13</v>
      </c>
      <c r="M343" s="181">
        <v>67</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54</v>
      </c>
      <c r="M352" s="181">
        <v>81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13</v>
      </c>
      <c r="M353" s="181">
        <v>70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23</v>
      </c>
      <c r="M354" s="181">
        <v>9</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8</v>
      </c>
      <c r="M355" s="181">
        <v>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10</v>
      </c>
      <c r="M356" s="181">
        <v>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113</v>
      </c>
      <c r="D399" s="316"/>
      <c r="E399" s="316"/>
      <c r="F399" s="316"/>
      <c r="G399" s="316"/>
      <c r="H399" s="317"/>
      <c r="I399" s="355"/>
      <c r="J399" s="148" t="str">
        <f t="shared" si="63"/>
        <v>未確認</v>
      </c>
      <c r="K399" s="238" t="str">
        <f t="shared" si="64"/>
        <v>※</v>
      </c>
      <c r="L399" s="241">
        <v>280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114</v>
      </c>
      <c r="D402" s="316"/>
      <c r="E402" s="316"/>
      <c r="F402" s="316"/>
      <c r="G402" s="316"/>
      <c r="H402" s="317"/>
      <c r="I402" s="355"/>
      <c r="J402" s="148" t="str">
        <f t="shared" si="63"/>
        <v>未確認</v>
      </c>
      <c r="K402" s="238" t="str">
        <f t="shared" si="64"/>
        <v>※</v>
      </c>
      <c r="L402" s="241">
        <v>0</v>
      </c>
      <c r="M402" s="185">
        <v>503</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4</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2</v>
      </c>
      <c r="M480" s="185">
        <v>4</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11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1</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6</v>
      </c>
      <c r="M648" s="185">
        <v>3</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78</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64</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65</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10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175</v>
      </c>
      <c r="M673" s="185">
        <v>391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175</v>
      </c>
      <c r="M677" s="185">
        <v>391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54</v>
      </c>
      <c r="M697" s="279">
        <v>81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